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9750" windowHeight="3960"/>
  </bookViews>
  <sheets>
    <sheet name="Лист1" sheetId="1" r:id="rId1"/>
    <sheet name="Лист2" sheetId="2" r:id="rId2"/>
    <sheet name="Лист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28" i="1" l="1"/>
  <c r="R28" i="1"/>
  <c r="P28" i="1"/>
  <c r="O28" i="1"/>
  <c r="M28" i="1"/>
  <c r="L28" i="1"/>
  <c r="J28" i="1"/>
  <c r="I28" i="1"/>
  <c r="H28" i="1"/>
  <c r="Q28" i="1" s="1"/>
  <c r="S27" i="1"/>
  <c r="R27" i="1"/>
  <c r="Q27" i="1"/>
  <c r="P27" i="1"/>
  <c r="O27" i="1"/>
  <c r="M27" i="1"/>
  <c r="L27" i="1"/>
  <c r="K27" i="1"/>
  <c r="J27" i="1"/>
  <c r="I27" i="1"/>
  <c r="H27" i="1"/>
  <c r="T27" i="1" s="1"/>
  <c r="S26" i="1"/>
  <c r="R26" i="1"/>
  <c r="P26" i="1"/>
  <c r="O26" i="1"/>
  <c r="M26" i="1"/>
  <c r="L26" i="1"/>
  <c r="J26" i="1"/>
  <c r="I26" i="1"/>
  <c r="H26" i="1"/>
  <c r="Q26" i="1" s="1"/>
  <c r="S25" i="1"/>
  <c r="R25" i="1"/>
  <c r="Q25" i="1"/>
  <c r="P25" i="1"/>
  <c r="O25" i="1"/>
  <c r="M25" i="1"/>
  <c r="L25" i="1"/>
  <c r="K25" i="1"/>
  <c r="J25" i="1"/>
  <c r="I25" i="1"/>
  <c r="H25" i="1"/>
  <c r="T25" i="1" s="1"/>
  <c r="N26" i="1" l="1"/>
  <c r="T26" i="1"/>
  <c r="N28" i="1"/>
  <c r="T28" i="1"/>
  <c r="N25" i="1"/>
  <c r="K26" i="1"/>
  <c r="N27" i="1"/>
  <c r="K28" i="1"/>
  <c r="S21" i="1" l="1"/>
  <c r="R21" i="1"/>
  <c r="P21" i="1"/>
  <c r="O21" i="1"/>
  <c r="M21" i="1"/>
  <c r="L21" i="1"/>
  <c r="J21" i="1"/>
  <c r="I21" i="1"/>
  <c r="H21" i="1"/>
  <c r="Q21" i="1" s="1"/>
  <c r="S20" i="1"/>
  <c r="R20" i="1"/>
  <c r="Q20" i="1"/>
  <c r="P20" i="1"/>
  <c r="O20" i="1"/>
  <c r="M20" i="1"/>
  <c r="L20" i="1"/>
  <c r="K20" i="1"/>
  <c r="J20" i="1"/>
  <c r="I20" i="1"/>
  <c r="H20" i="1"/>
  <c r="T20" i="1" s="1"/>
  <c r="S19" i="1"/>
  <c r="R19" i="1"/>
  <c r="P19" i="1"/>
  <c r="O19" i="1"/>
  <c r="M19" i="1"/>
  <c r="L19" i="1"/>
  <c r="J19" i="1"/>
  <c r="I19" i="1"/>
  <c r="H19" i="1"/>
  <c r="Q19" i="1" s="1"/>
  <c r="S18" i="1"/>
  <c r="R18" i="1"/>
  <c r="Q18" i="1"/>
  <c r="P18" i="1"/>
  <c r="O18" i="1"/>
  <c r="M18" i="1"/>
  <c r="L18" i="1"/>
  <c r="K18" i="1"/>
  <c r="J18" i="1"/>
  <c r="I18" i="1"/>
  <c r="H18" i="1"/>
  <c r="T18" i="1" s="1"/>
  <c r="S17" i="1"/>
  <c r="R17" i="1"/>
  <c r="P17" i="1"/>
  <c r="O17" i="1"/>
  <c r="M17" i="1"/>
  <c r="L17" i="1"/>
  <c r="J17" i="1"/>
  <c r="I17" i="1"/>
  <c r="H17" i="1"/>
  <c r="Q17" i="1" s="1"/>
  <c r="S15" i="1"/>
  <c r="R15" i="1"/>
  <c r="Q15" i="1"/>
  <c r="P15" i="1"/>
  <c r="O15" i="1"/>
  <c r="M15" i="1"/>
  <c r="L15" i="1"/>
  <c r="K15" i="1"/>
  <c r="J15" i="1"/>
  <c r="I15" i="1"/>
  <c r="H15" i="1"/>
  <c r="T15" i="1" s="1"/>
  <c r="N17" i="1" l="1"/>
  <c r="T17" i="1"/>
  <c r="N19" i="1"/>
  <c r="T19" i="1"/>
  <c r="N21" i="1"/>
  <c r="T21" i="1"/>
  <c r="N15" i="1"/>
  <c r="K17" i="1"/>
  <c r="N18" i="1"/>
  <c r="K19" i="1"/>
  <c r="N20" i="1"/>
  <c r="K21" i="1"/>
  <c r="T30" i="1" l="1"/>
  <c r="S30" i="1"/>
  <c r="R30" i="1"/>
  <c r="Q30" i="1"/>
  <c r="P30" i="1"/>
  <c r="O30" i="1"/>
  <c r="N30" i="1"/>
  <c r="M30" i="1"/>
  <c r="L30" i="1"/>
  <c r="K30" i="1"/>
  <c r="J30" i="1"/>
  <c r="I30" i="1"/>
  <c r="H29" i="1"/>
  <c r="H30" i="1" s="1"/>
  <c r="G29" i="1"/>
  <c r="G30" i="1" s="1"/>
  <c r="F29" i="1"/>
  <c r="F30" i="1" s="1"/>
  <c r="E28" i="1"/>
  <c r="D28" i="1"/>
  <c r="C28" i="1"/>
  <c r="E26" i="1"/>
  <c r="D26" i="1"/>
  <c r="C26" i="1"/>
  <c r="E25" i="1"/>
  <c r="D25" i="1"/>
  <c r="C25" i="1"/>
  <c r="J22" i="1" l="1"/>
  <c r="K22" i="1"/>
  <c r="L22" i="1"/>
  <c r="M22" i="1"/>
  <c r="N22" i="1"/>
  <c r="O22" i="1"/>
  <c r="P22" i="1"/>
  <c r="Q22" i="1"/>
  <c r="R22" i="1"/>
  <c r="S22" i="1"/>
  <c r="T22" i="1"/>
  <c r="I22" i="1"/>
  <c r="E16" i="1"/>
  <c r="D16" i="1"/>
  <c r="C16" i="1"/>
  <c r="E15" i="1"/>
  <c r="D15" i="1"/>
  <c r="C15" i="1"/>
  <c r="H22" i="1" l="1"/>
  <c r="G22" i="1"/>
  <c r="F22" i="1"/>
  <c r="S32" i="1" l="1"/>
  <c r="P32" i="1"/>
  <c r="O32" i="1"/>
  <c r="L32" i="1"/>
  <c r="K32" i="1"/>
  <c r="H33" i="1"/>
  <c r="F33" i="1"/>
  <c r="C17" i="1"/>
  <c r="E21" i="1"/>
  <c r="D21" i="1"/>
  <c r="C21" i="1"/>
  <c r="E20" i="1"/>
  <c r="D20" i="1"/>
  <c r="C20" i="1"/>
  <c r="E19" i="1"/>
  <c r="D19" i="1"/>
  <c r="C19" i="1"/>
  <c r="E18" i="1"/>
  <c r="D18" i="1"/>
  <c r="C18" i="1"/>
  <c r="E17" i="1"/>
  <c r="D17" i="1"/>
  <c r="I32" i="1" l="1"/>
  <c r="M32" i="1"/>
  <c r="Q32" i="1"/>
  <c r="R32" i="1"/>
  <c r="J32" i="1"/>
  <c r="N32" i="1"/>
  <c r="T32" i="1"/>
  <c r="G32" i="1"/>
  <c r="H32" i="1"/>
  <c r="F32" i="1"/>
  <c r="G33" i="1"/>
</calcChain>
</file>

<file path=xl/sharedStrings.xml><?xml version="1.0" encoding="utf-8"?>
<sst xmlns="http://schemas.openxmlformats.org/spreadsheetml/2006/main" count="93" uniqueCount="71">
  <si>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</si>
  <si>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</si>
  <si>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</si>
  <si>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</si>
  <si>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</si>
  <si>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</si>
  <si>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</si>
  <si>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</si>
  <si>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</si>
  <si>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</si>
  <si>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</si>
  <si>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</si>
  <si>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</si>
  <si>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</si>
  <si>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</si>
  <si>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</si>
  <si>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</si>
  <si>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</si>
  <si>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</si>
  <si>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</si>
  <si>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</si>
  <si>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</si>
  <si>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</si>
  <si>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</si>
  <si>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</si>
  <si>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</si>
  <si>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</si>
  <si>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Цибуля ріпчаста</t>
  </si>
  <si>
    <t>Олія</t>
  </si>
  <si>
    <t>Сіль йодована</t>
  </si>
  <si>
    <t>Цибулини визрілі, здорові, цільні, сухі, незабруднені, з добре підсушеними верхніми лусками.</t>
  </si>
  <si>
    <t>Прозора безбарвна рідина, без присмаків і запаху,  не містить видимих домішок.</t>
  </si>
  <si>
    <t>Відходи при гарячій обробці (приварок)</t>
  </si>
  <si>
    <t>ФРИКАДЕЛЬКА</t>
  </si>
  <si>
    <t>Я</t>
  </si>
  <si>
    <t>Яйце куряче</t>
  </si>
  <si>
    <t>Маса фаршу:</t>
  </si>
  <si>
    <t>Свіжі, столові, шкаралупа чиста, міцна, цілісна.</t>
  </si>
  <si>
    <t xml:space="preserve">                                                                                                               (підпис)                                 (ім’я, прізвище)</t>
  </si>
  <si>
    <t>Порціонування</t>
  </si>
  <si>
    <t>Вода або бульйон</t>
  </si>
  <si>
    <t>ВИХІД</t>
  </si>
  <si>
    <t>Вода</t>
  </si>
  <si>
    <t>1/45</t>
  </si>
  <si>
    <t>1/29</t>
  </si>
  <si>
    <t>СУП</t>
  </si>
  <si>
    <t>Морква до 01.01</t>
  </si>
  <si>
    <t xml:space="preserve">Коренеплоди свіжі, цілі, здорові, чисті, без тріщин, нев'янучі, без пошкоджень сільськогосподарськими шкідниками. </t>
  </si>
  <si>
    <t>Прозора безбарвна рідина, без присмаків і запаху,  не містить видимих домішок. </t>
  </si>
  <si>
    <t>Подають у глибокій тарілці при температурі 60-65 ºС.</t>
  </si>
  <si>
    <t>150/11 г ± 3 %</t>
  </si>
  <si>
    <t>200/15 г ± 3 %</t>
  </si>
  <si>
    <t>Морква після 01.01</t>
  </si>
  <si>
    <t xml:space="preserve">Рецептура №  243
«Сборник  рецептур блюд и кулинарных изделий для предприятий общественного питания» 
Видання 1982 р.
</t>
  </si>
  <si>
    <t xml:space="preserve">Рецептура № 84
«Сборник  рецептур блюд (технологических карт) для питания школьников» 
Видання 1990 р.
</t>
  </si>
  <si>
    <t xml:space="preserve">Сочевиця </t>
  </si>
  <si>
    <t>Двостулкові боби з одним гніздом, сплющені, лінзоподібні; забарвлення від рожевого до червоного.</t>
  </si>
  <si>
    <t>Золотисто-жовтого кольору, без стороннього запаху, присмаку і гіркоти.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</si>
  <si>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</si>
  <si>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r>
      <t xml:space="preserve">Сочевицю перед приготуванням ретельно перебирають, видаляючи сміттєві домішки і промивають в холодній воді. Перед варінням сочевицю заливають холодною водою на 2-3 год. Підготовлену цибулю ріпчасту нарізають на невеликі кубики та пасерують в олії на розігрітій до 150-160 °С сковороді протягом 2-3 хв, додають підготовлену нашатковану моркву та пасерують 5-7 хв.
В киплячу підсолену воду кладуть підготовлену сочевицю і варять до готовності (1-1,5 год). За 15-20 хв до завершення приготування додають пасеровані овочі.
</t>
    </r>
    <r>
      <rPr>
        <b/>
        <sz val="11"/>
        <color theme="1"/>
        <rFont val="Times New Roman"/>
        <family val="1"/>
        <charset val="204"/>
      </rPr>
      <t xml:space="preserve">Фрикадельки: </t>
    </r>
    <r>
      <rPr>
        <sz val="11"/>
        <color theme="1"/>
        <rFont val="Times New Roman"/>
        <family val="1"/>
        <charset val="204"/>
      </rPr>
      <t>Підготовлене м'ясо пропускають 2 рази через м'ясорубку, з’єднують із підготовленою дрібно нарізаною цибулею ріпчастою, підготовленими яйцями, сіллю та ретельно перемішують. З отриманого фаршу формують кульки та припускають їх за температури 100 С у невеликій кількості води у закритій посудині до готовності (20 хв). Готові м’ясні фрикадельки кладуть у кожну порцію супу під час його видачі.</t>
    </r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</si>
  <si>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овочі і сочевиця зберегли форму або частково розварились; на поверхні краплі жиру; фрикадельки круглої форми.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</si>
  <si>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рідкої частини – кремовий, фрикадельок – світло-сірий. 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</si>
  <si>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у міру солоний, пасерованих овочів та вареної сочевиці.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</si>
  <si>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овочів та сочевиці – м’яка; фрикадельок – м’яка, соковита. 
</t>
    </r>
  </si>
  <si>
    <t>М’ясна м’якоть різної величини і маси; хрящі, дрібні кісточки, сухожилля, синюшні і грубі з’єднання тканини видалені, поверхня шматків необвітрена; колір та запах характерні для доброякісного м’яса.</t>
  </si>
  <si>
    <t xml:space="preserve">СУП ІЗ СОЧЕВИЦІ З М'ЯСНОЮ ФРИКАДЕЛЬКОЮ (З М`ЯСА ЯЛОВИЧИНИ) </t>
  </si>
  <si>
    <t>М’ясо яловичини (великими шматками)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</si>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</sst>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0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wrapText="1"/>
    </xf>
    <xf numFmtId="49" fontId="9" fillId="0" borderId="1" xfId="0" applyNumberFormat="1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vertical="top" wrapText="1"/>
    </xf>
    <xf numFmtId="49" fontId="9" fillId="0" borderId="0" xfId="0" applyNumberFormat="1" applyFont="1" applyBorder="1"/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1" xfId="0" applyNumberFormat="1" applyBorder="1"/>
    <xf numFmtId="0" fontId="0" fillId="0" borderId="1" xfId="0" applyBorder="1"/>
    <xf numFmtId="0" fontId="3" fillId="0" borderId="2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0" borderId="11" xfId="0" applyBorder="1"/>
    <xf numFmtId="0" fontId="2" fillId="0" borderId="1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0" fillId="2" borderId="8" xfId="0" applyFill="1" applyBorder="1"/>
    <xf numFmtId="0" fontId="0" fillId="0" borderId="1" xfId="0" applyBorder="1"/>
    <xf numFmtId="49" fontId="3" fillId="0" borderId="0" xfId="0" applyNumberFormat="1" applyFont="1" applyAlignment="1"/>
    <xf numFmtId="164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" fontId="11" fillId="0" borderId="8" xfId="0" applyNumberFormat="1" applyFont="1" applyBorder="1" applyAlignment="1">
      <alignment horizontal="center" vertical="center" wrapText="1"/>
    </xf>
    <xf numFmtId="1" fontId="11" fillId="0" borderId="10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49" fontId="2" fillId="0" borderId="4" xfId="0" applyNumberFormat="1" applyFont="1" applyBorder="1" applyAlignment="1">
      <alignment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164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2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/>
    </xf>
    <xf numFmtId="2" fontId="3" fillId="2" borderId="10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/>
    <xf numFmtId="49" fontId="2" fillId="0" borderId="0" xfId="0" applyNumberFormat="1" applyFont="1" applyFill="1" applyBorder="1"/>
    <xf numFmtId="1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49" fontId="0" fillId="0" borderId="0" xfId="0" applyNumberFormat="1" applyFill="1" applyBorder="1"/>
    <xf numFmtId="0" fontId="4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8" xfId="0" applyNumberFormat="1" applyFont="1" applyFill="1" applyBorder="1" applyAlignment="1">
      <alignment horizontal="center" vertical="center" textRotation="90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textRotation="90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textRotation="90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49" fontId="2" fillId="0" borderId="0" xfId="0" applyNumberFormat="1" applyFont="1" applyFill="1" applyBorder="1" applyAlignment="1">
      <alignment vertical="top"/>
    </xf>
    <xf numFmtId="1" fontId="4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left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8"/>
  <sheetViews>
    <sheetView tabSelected="1" view="pageLayout" topLeftCell="A14" zoomScale="70" zoomScaleNormal="100" zoomScalePageLayoutView="70" workbookViewId="0">
      <selection activeCell="A34" sqref="A34:U37"/>
    </sheetView>
  </sheetViews>
  <sheetFormatPr defaultRowHeight="15" x14ac:dyDescent="0.25"/>
  <cols>
    <col min="1" max="1" width="4.28515625" customWidth="1"/>
    <col min="2" max="2" width="13.5703125" customWidth="1"/>
    <col min="3" max="3" width="6" customWidth="1"/>
    <col min="4" max="4" width="6.140625" customWidth="1"/>
    <col min="5" max="5" width="6" customWidth="1"/>
    <col min="6" max="6" width="5.85546875" customWidth="1"/>
    <col min="7" max="8" width="6.140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6.140625" customWidth="1"/>
    <col min="18" max="18" width="5.42578125" customWidth="1"/>
    <col min="19" max="19" width="5.28515625" customWidth="1"/>
    <col min="20" max="20" width="6.7109375" customWidth="1"/>
    <col min="21" max="21" width="19.85546875" customWidth="1"/>
    <col min="22" max="22" width="10.85546875" customWidth="1"/>
    <col min="23" max="23" width="12.28515625" customWidth="1"/>
    <col min="24" max="24" width="11.140625" customWidth="1"/>
  </cols>
  <sheetData>
    <row r="1" spans="1:29" x14ac:dyDescent="0.25">
      <c r="A1" s="2"/>
      <c r="B1" s="79" t="s">
        <v>53</v>
      </c>
      <c r="C1" s="79"/>
      <c r="D1" s="79"/>
      <c r="E1" s="79"/>
      <c r="F1" s="79"/>
      <c r="G1" s="79"/>
      <c r="H1" s="79"/>
      <c r="I1" s="79" t="s">
        <v>54</v>
      </c>
      <c r="J1" s="80"/>
      <c r="K1" s="80"/>
      <c r="L1" s="80"/>
      <c r="M1" s="80"/>
      <c r="N1" s="80"/>
      <c r="O1" s="80"/>
      <c r="P1" s="3"/>
      <c r="Q1" s="78" t="s">
        <v>17</v>
      </c>
      <c r="R1" s="78"/>
      <c r="S1" s="78"/>
      <c r="T1" s="78"/>
      <c r="U1" s="78"/>
    </row>
    <row r="2" spans="1:29" x14ac:dyDescent="0.25">
      <c r="A2" s="2"/>
      <c r="B2" s="79"/>
      <c r="C2" s="79"/>
      <c r="D2" s="79"/>
      <c r="E2" s="79"/>
      <c r="F2" s="79"/>
      <c r="G2" s="79"/>
      <c r="H2" s="79"/>
      <c r="I2" s="80"/>
      <c r="J2" s="80"/>
      <c r="K2" s="80"/>
      <c r="L2" s="80"/>
      <c r="M2" s="80"/>
      <c r="N2" s="80"/>
      <c r="O2" s="80"/>
      <c r="P2" s="3"/>
      <c r="Q2" s="78" t="s">
        <v>18</v>
      </c>
      <c r="R2" s="78"/>
      <c r="S2" s="78"/>
      <c r="T2" s="78"/>
      <c r="U2" s="78"/>
    </row>
    <row r="3" spans="1:29" x14ac:dyDescent="0.25">
      <c r="A3" s="2"/>
      <c r="B3" s="79"/>
      <c r="C3" s="79"/>
      <c r="D3" s="79"/>
      <c r="E3" s="79"/>
      <c r="F3" s="79"/>
      <c r="G3" s="79"/>
      <c r="H3" s="79"/>
      <c r="I3" s="80"/>
      <c r="J3" s="80"/>
      <c r="K3" s="80"/>
      <c r="L3" s="80"/>
      <c r="M3" s="80"/>
      <c r="N3" s="80"/>
      <c r="O3" s="80"/>
      <c r="P3" s="3"/>
      <c r="Q3" s="78" t="s">
        <v>19</v>
      </c>
      <c r="R3" s="78"/>
      <c r="S3" s="78"/>
      <c r="T3" s="78"/>
      <c r="U3" s="78"/>
    </row>
    <row r="4" spans="1:29" x14ac:dyDescent="0.25">
      <c r="A4" s="2"/>
      <c r="B4" s="79"/>
      <c r="C4" s="79"/>
      <c r="D4" s="79"/>
      <c r="E4" s="79"/>
      <c r="F4" s="79"/>
      <c r="G4" s="79"/>
      <c r="H4" s="79"/>
      <c r="I4" s="80"/>
      <c r="J4" s="80"/>
      <c r="K4" s="80"/>
      <c r="L4" s="80"/>
      <c r="M4" s="80"/>
      <c r="N4" s="80"/>
      <c r="O4" s="80"/>
      <c r="P4" s="3"/>
      <c r="Q4" s="78" t="s">
        <v>20</v>
      </c>
      <c r="R4" s="78"/>
      <c r="S4" s="78"/>
      <c r="T4" s="78"/>
      <c r="U4" s="78"/>
    </row>
    <row r="5" spans="1:29" x14ac:dyDescent="0.25">
      <c r="A5" s="2"/>
      <c r="B5" s="79"/>
      <c r="C5" s="79"/>
      <c r="D5" s="79"/>
      <c r="E5" s="79"/>
      <c r="F5" s="79"/>
      <c r="G5" s="79"/>
      <c r="H5" s="79"/>
      <c r="I5" s="80"/>
      <c r="J5" s="80"/>
      <c r="K5" s="80"/>
      <c r="L5" s="80"/>
      <c r="M5" s="80"/>
      <c r="N5" s="80"/>
      <c r="O5" s="80"/>
      <c r="P5" s="3"/>
      <c r="Q5" s="3"/>
      <c r="R5" s="3"/>
      <c r="S5" s="3"/>
      <c r="T5" s="3"/>
      <c r="U5" s="3"/>
    </row>
    <row r="6" spans="1:29" x14ac:dyDescent="0.25">
      <c r="A6" s="2"/>
      <c r="B6" s="23"/>
      <c r="C6" s="23"/>
      <c r="D6" s="23"/>
      <c r="E6" s="23"/>
      <c r="F6" s="23"/>
      <c r="G6" s="23"/>
      <c r="H6" s="23"/>
      <c r="I6" s="2"/>
      <c r="J6" s="2"/>
      <c r="K6" s="2"/>
      <c r="L6" s="2"/>
      <c r="M6" s="2"/>
      <c r="N6" s="2"/>
      <c r="O6" s="2"/>
      <c r="P6" s="3"/>
      <c r="Q6" s="3"/>
      <c r="R6" s="3"/>
      <c r="S6" s="3"/>
      <c r="T6" s="3"/>
      <c r="U6" s="3"/>
    </row>
    <row r="7" spans="1:29" x14ac:dyDescent="0.25">
      <c r="A7" s="107" t="s">
        <v>16</v>
      </c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2"/>
      <c r="W7" s="102"/>
      <c r="X7" s="102"/>
      <c r="Y7" s="102"/>
      <c r="Z7" s="102"/>
      <c r="AA7" s="102"/>
      <c r="AB7" s="102"/>
      <c r="AC7" s="102"/>
    </row>
    <row r="8" spans="1:29" x14ac:dyDescent="0.25">
      <c r="A8" s="108" t="s">
        <v>65</v>
      </c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2"/>
      <c r="W8" s="102"/>
      <c r="X8" s="102"/>
      <c r="Y8" s="102"/>
      <c r="Z8" s="102"/>
      <c r="AA8" s="102"/>
      <c r="AB8" s="102"/>
      <c r="AC8" s="102"/>
    </row>
    <row r="9" spans="1:29" x14ac:dyDescent="0.25">
      <c r="A9" s="109"/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2"/>
      <c r="W9" s="102"/>
      <c r="X9" s="102"/>
      <c r="Y9" s="102"/>
      <c r="Z9" s="102"/>
      <c r="AA9" s="102"/>
      <c r="AB9" s="102"/>
      <c r="AC9" s="102"/>
    </row>
    <row r="10" spans="1:29" ht="15.75" customHeight="1" x14ac:dyDescent="0.25">
      <c r="A10" s="110" t="s">
        <v>0</v>
      </c>
      <c r="B10" s="111" t="s">
        <v>14</v>
      </c>
      <c r="C10" s="111" t="s">
        <v>1</v>
      </c>
      <c r="D10" s="111"/>
      <c r="E10" s="111"/>
      <c r="F10" s="111"/>
      <c r="G10" s="111"/>
      <c r="H10" s="111"/>
      <c r="I10" s="111" t="s">
        <v>2</v>
      </c>
      <c r="J10" s="111"/>
      <c r="K10" s="111"/>
      <c r="L10" s="111"/>
      <c r="M10" s="111"/>
      <c r="N10" s="111"/>
      <c r="O10" s="111"/>
      <c r="P10" s="111"/>
      <c r="Q10" s="111"/>
      <c r="R10" s="112" t="s">
        <v>13</v>
      </c>
      <c r="S10" s="112"/>
      <c r="T10" s="112"/>
      <c r="U10" s="112" t="s">
        <v>3</v>
      </c>
      <c r="V10" s="113" t="s">
        <v>25</v>
      </c>
      <c r="W10" s="111" t="s">
        <v>32</v>
      </c>
      <c r="X10" s="111" t="s">
        <v>39</v>
      </c>
      <c r="Y10" s="102"/>
      <c r="Z10" s="102"/>
      <c r="AA10" s="102"/>
      <c r="AB10" s="102"/>
      <c r="AC10" s="102"/>
    </row>
    <row r="11" spans="1:29" ht="15.75" customHeight="1" x14ac:dyDescent="0.25">
      <c r="A11" s="114"/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2"/>
      <c r="S11" s="112"/>
      <c r="T11" s="112"/>
      <c r="U11" s="112"/>
      <c r="V11" s="115"/>
      <c r="W11" s="111"/>
      <c r="X11" s="111"/>
      <c r="Y11" s="102"/>
      <c r="Z11" s="102"/>
      <c r="AA11" s="102"/>
      <c r="AB11" s="102"/>
      <c r="AC11" s="102"/>
    </row>
    <row r="12" spans="1:29" ht="25.5" customHeight="1" x14ac:dyDescent="0.25">
      <c r="A12" s="114"/>
      <c r="B12" s="111"/>
      <c r="C12" s="116" t="s">
        <v>8</v>
      </c>
      <c r="D12" s="116"/>
      <c r="E12" s="116"/>
      <c r="F12" s="116" t="s">
        <v>9</v>
      </c>
      <c r="G12" s="116"/>
      <c r="H12" s="116"/>
      <c r="I12" s="116" t="s">
        <v>10</v>
      </c>
      <c r="J12" s="116"/>
      <c r="K12" s="116"/>
      <c r="L12" s="116" t="s">
        <v>11</v>
      </c>
      <c r="M12" s="116"/>
      <c r="N12" s="116"/>
      <c r="O12" s="116" t="s">
        <v>12</v>
      </c>
      <c r="P12" s="116"/>
      <c r="Q12" s="116"/>
      <c r="R12" s="112"/>
      <c r="S12" s="112"/>
      <c r="T12" s="112"/>
      <c r="U12" s="112"/>
      <c r="V12" s="115"/>
      <c r="W12" s="111"/>
      <c r="X12" s="111"/>
      <c r="Y12" s="102"/>
      <c r="Z12" s="102"/>
      <c r="AA12" s="102"/>
      <c r="AB12" s="102"/>
      <c r="AC12" s="102"/>
    </row>
    <row r="13" spans="1:29" x14ac:dyDescent="0.25">
      <c r="A13" s="114"/>
      <c r="B13" s="111"/>
      <c r="C13" s="117" t="s">
        <v>4</v>
      </c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9"/>
      <c r="U13" s="112"/>
      <c r="V13" s="120"/>
      <c r="W13" s="111"/>
      <c r="X13" s="111"/>
      <c r="Y13" s="102"/>
      <c r="Z13" s="102"/>
      <c r="AA13" s="102"/>
      <c r="AB13" s="102"/>
      <c r="AC13" s="102"/>
    </row>
    <row r="14" spans="1:29" ht="30.75" customHeight="1" x14ac:dyDescent="0.25">
      <c r="A14" s="121"/>
      <c r="B14" s="111"/>
      <c r="C14" s="122" t="s">
        <v>6</v>
      </c>
      <c r="D14" s="122" t="s">
        <v>7</v>
      </c>
      <c r="E14" s="122" t="s">
        <v>5</v>
      </c>
      <c r="F14" s="122" t="s">
        <v>6</v>
      </c>
      <c r="G14" s="122" t="s">
        <v>7</v>
      </c>
      <c r="H14" s="122" t="s">
        <v>5</v>
      </c>
      <c r="I14" s="122" t="s">
        <v>6</v>
      </c>
      <c r="J14" s="122" t="s">
        <v>7</v>
      </c>
      <c r="K14" s="122" t="s">
        <v>5</v>
      </c>
      <c r="L14" s="122" t="s">
        <v>6</v>
      </c>
      <c r="M14" s="122" t="s">
        <v>7</v>
      </c>
      <c r="N14" s="122" t="s">
        <v>5</v>
      </c>
      <c r="O14" s="122" t="s">
        <v>6</v>
      </c>
      <c r="P14" s="122" t="s">
        <v>7</v>
      </c>
      <c r="Q14" s="122" t="s">
        <v>5</v>
      </c>
      <c r="R14" s="122" t="s">
        <v>6</v>
      </c>
      <c r="S14" s="122" t="s">
        <v>7</v>
      </c>
      <c r="T14" s="122" t="s">
        <v>5</v>
      </c>
      <c r="U14" s="112"/>
      <c r="V14" s="123" t="s">
        <v>15</v>
      </c>
      <c r="W14" s="122" t="s">
        <v>15</v>
      </c>
      <c r="X14" s="124"/>
      <c r="Y14" s="102"/>
      <c r="Z14" s="28" t="s">
        <v>67</v>
      </c>
      <c r="AA14" s="28" t="s">
        <v>68</v>
      </c>
      <c r="AB14" s="28" t="s">
        <v>69</v>
      </c>
      <c r="AC14" s="28" t="s">
        <v>70</v>
      </c>
    </row>
    <row r="15" spans="1:29" ht="35.25" customHeight="1" x14ac:dyDescent="0.25">
      <c r="A15" s="17"/>
      <c r="B15" s="9" t="s">
        <v>46</v>
      </c>
      <c r="C15" s="10">
        <f>(100*F15)/(100-V15)</f>
        <v>7.5</v>
      </c>
      <c r="D15" s="11">
        <f t="shared" ref="D15" si="0">(100*G15)/(100-V15)</f>
        <v>7.5</v>
      </c>
      <c r="E15" s="11">
        <f t="shared" ref="E15" si="1">(100*H15)/(100-V15)</f>
        <v>10</v>
      </c>
      <c r="F15" s="58">
        <v>6</v>
      </c>
      <c r="G15" s="58">
        <v>6</v>
      </c>
      <c r="H15" s="89">
        <f t="shared" ref="H15" si="2">G15/0.75</f>
        <v>8</v>
      </c>
      <c r="I15" s="90">
        <f>Z15/100*F15</f>
        <v>7.8000000000000014E-2</v>
      </c>
      <c r="J15" s="90">
        <f>Z15/100*G15</f>
        <v>7.8000000000000014E-2</v>
      </c>
      <c r="K15" s="90">
        <f>Z15/100*H15</f>
        <v>0.10400000000000001</v>
      </c>
      <c r="L15" s="90">
        <f>AA15/100*F15</f>
        <v>6.0000000000000001E-3</v>
      </c>
      <c r="M15" s="90">
        <f>AA15/100*G15</f>
        <v>6.0000000000000001E-3</v>
      </c>
      <c r="N15" s="90">
        <f>AA15/100*H15</f>
        <v>8.0000000000000002E-3</v>
      </c>
      <c r="O15" s="90">
        <f>AB15/100*F15</f>
        <v>0.504</v>
      </c>
      <c r="P15" s="90">
        <f>AB15/100*G15</f>
        <v>0.504</v>
      </c>
      <c r="Q15" s="90">
        <f>AB15/100*H15</f>
        <v>0.67200000000000004</v>
      </c>
      <c r="R15" s="84">
        <f>AC15/100*F15</f>
        <v>2.04</v>
      </c>
      <c r="S15" s="84">
        <f>AC15/100*G15</f>
        <v>2.04</v>
      </c>
      <c r="T15" s="84">
        <f>AC15/100*H15</f>
        <v>2.72</v>
      </c>
      <c r="U15" s="60" t="s">
        <v>47</v>
      </c>
      <c r="V15" s="40">
        <v>20</v>
      </c>
      <c r="W15" s="41">
        <v>0</v>
      </c>
      <c r="X15" s="33"/>
      <c r="Z15" s="83">
        <v>1.3</v>
      </c>
      <c r="AA15" s="83">
        <v>0.1</v>
      </c>
      <c r="AB15" s="83">
        <v>8.4</v>
      </c>
      <c r="AC15" s="84">
        <v>34</v>
      </c>
    </row>
    <row r="16" spans="1:29" ht="35.25" customHeight="1" x14ac:dyDescent="0.25">
      <c r="A16" s="17"/>
      <c r="B16" s="9" t="s">
        <v>52</v>
      </c>
      <c r="C16" s="10">
        <f>(100*F15)/(100-V16)</f>
        <v>8</v>
      </c>
      <c r="D16" s="10">
        <f>(100*G15)/(100-V16)</f>
        <v>8</v>
      </c>
      <c r="E16" s="10">
        <f>(100*H15)/(100-V16)</f>
        <v>10.666666666666666</v>
      </c>
      <c r="F16" s="59"/>
      <c r="G16" s="59"/>
      <c r="H16" s="91"/>
      <c r="I16" s="92"/>
      <c r="J16" s="92"/>
      <c r="K16" s="92"/>
      <c r="L16" s="92"/>
      <c r="M16" s="92"/>
      <c r="N16" s="92"/>
      <c r="O16" s="92"/>
      <c r="P16" s="92"/>
      <c r="Q16" s="92"/>
      <c r="R16" s="86"/>
      <c r="S16" s="86"/>
      <c r="T16" s="86"/>
      <c r="U16" s="61"/>
      <c r="V16" s="40">
        <v>25</v>
      </c>
      <c r="W16" s="41">
        <v>0</v>
      </c>
      <c r="X16" s="50"/>
      <c r="Z16" s="85"/>
      <c r="AA16" s="85"/>
      <c r="AB16" s="85"/>
      <c r="AC16" s="86"/>
    </row>
    <row r="17" spans="1:32" ht="62.25" customHeight="1" x14ac:dyDescent="0.25">
      <c r="A17" s="17"/>
      <c r="B17" s="9" t="s">
        <v>27</v>
      </c>
      <c r="C17" s="10">
        <f>(100*F17)/(100-V17)</f>
        <v>10.714285714285714</v>
      </c>
      <c r="D17" s="11">
        <f t="shared" ref="D17:D21" si="3">(100*G17)/(100-V17)</f>
        <v>10.714285714285714</v>
      </c>
      <c r="E17" s="11">
        <f t="shared" ref="E17:E21" si="4">(100*H17)/(100-V17)</f>
        <v>14.285714285714286</v>
      </c>
      <c r="F17" s="47">
        <v>9</v>
      </c>
      <c r="G17" s="47">
        <v>9</v>
      </c>
      <c r="H17" s="11">
        <f t="shared" ref="H17:H21" si="5">G17/0.75</f>
        <v>12</v>
      </c>
      <c r="I17" s="93">
        <f t="shared" ref="I17:I21" si="6">Z17/100*F17</f>
        <v>0.126</v>
      </c>
      <c r="J17" s="93">
        <f t="shared" ref="J17:J21" si="7">Z17/100*G17</f>
        <v>0.126</v>
      </c>
      <c r="K17" s="93">
        <f t="shared" ref="K17:K21" si="8">Z17/100*H17</f>
        <v>0.16799999999999998</v>
      </c>
      <c r="L17" s="93">
        <f t="shared" ref="L17:L21" si="9">AA17/100*F17</f>
        <v>0</v>
      </c>
      <c r="M17" s="93">
        <f t="shared" ref="M17:M21" si="10">AA17/100*G17</f>
        <v>0</v>
      </c>
      <c r="N17" s="93">
        <f t="shared" ref="N17:N21" si="11">AA17/100*H17</f>
        <v>0</v>
      </c>
      <c r="O17" s="93">
        <f t="shared" ref="O17:O21" si="12">AB17/100*F17</f>
        <v>0.88200000000000001</v>
      </c>
      <c r="P17" s="93">
        <f t="shared" ref="P17:P21" si="13">AB17/100*G17</f>
        <v>0.88200000000000001</v>
      </c>
      <c r="Q17" s="93">
        <f t="shared" ref="Q17:Q21" si="14">AB17/100*H17</f>
        <v>1.1760000000000002</v>
      </c>
      <c r="R17" s="88">
        <f t="shared" ref="R17:R21" si="15">AC17/100*F17</f>
        <v>3.69</v>
      </c>
      <c r="S17" s="88">
        <f t="shared" ref="S17:S21" si="16">AC17/100*G17</f>
        <v>3.69</v>
      </c>
      <c r="T17" s="88">
        <f t="shared" ref="T17:T21" si="17">AC17/100*H17</f>
        <v>4.92</v>
      </c>
      <c r="U17" s="43" t="s">
        <v>30</v>
      </c>
      <c r="V17" s="35">
        <v>16</v>
      </c>
      <c r="W17" s="13">
        <v>0</v>
      </c>
      <c r="X17" s="33"/>
      <c r="Z17" s="87">
        <v>1.4</v>
      </c>
      <c r="AA17" s="87">
        <v>0</v>
      </c>
      <c r="AB17" s="87">
        <v>9.8000000000000007</v>
      </c>
      <c r="AC17" s="88">
        <v>41</v>
      </c>
    </row>
    <row r="18" spans="1:32" ht="59.25" customHeight="1" x14ac:dyDescent="0.25">
      <c r="A18" s="17"/>
      <c r="B18" s="9" t="s">
        <v>55</v>
      </c>
      <c r="C18" s="10">
        <f t="shared" ref="C18:C21" si="18">(100*F18)/(100-V18)</f>
        <v>24</v>
      </c>
      <c r="D18" s="11">
        <f t="shared" si="3"/>
        <v>24</v>
      </c>
      <c r="E18" s="11">
        <f t="shared" si="4"/>
        <v>32</v>
      </c>
      <c r="F18" s="47">
        <v>24</v>
      </c>
      <c r="G18" s="47">
        <v>24</v>
      </c>
      <c r="H18" s="11">
        <f t="shared" si="5"/>
        <v>32</v>
      </c>
      <c r="I18" s="93">
        <f t="shared" si="6"/>
        <v>5.9040000000000008</v>
      </c>
      <c r="J18" s="93">
        <f t="shared" si="7"/>
        <v>5.9040000000000008</v>
      </c>
      <c r="K18" s="93">
        <f t="shared" si="8"/>
        <v>7.8720000000000008</v>
      </c>
      <c r="L18" s="93">
        <f t="shared" si="9"/>
        <v>0.25440000000000002</v>
      </c>
      <c r="M18" s="93">
        <f t="shared" si="10"/>
        <v>0.25440000000000002</v>
      </c>
      <c r="N18" s="93">
        <f t="shared" si="11"/>
        <v>0.3392</v>
      </c>
      <c r="O18" s="93">
        <f t="shared" si="12"/>
        <v>12.635999999999999</v>
      </c>
      <c r="P18" s="93">
        <f t="shared" si="13"/>
        <v>12.635999999999999</v>
      </c>
      <c r="Q18" s="93">
        <f t="shared" si="14"/>
        <v>16.847999999999999</v>
      </c>
      <c r="R18" s="88">
        <f t="shared" si="15"/>
        <v>84.48</v>
      </c>
      <c r="S18" s="88">
        <f t="shared" si="16"/>
        <v>84.48</v>
      </c>
      <c r="T18" s="88">
        <f t="shared" si="17"/>
        <v>112.64</v>
      </c>
      <c r="U18" s="43" t="s">
        <v>56</v>
      </c>
      <c r="V18" s="35">
        <v>0</v>
      </c>
      <c r="W18" s="13">
        <v>0</v>
      </c>
      <c r="X18" s="33"/>
      <c r="Z18" s="87">
        <v>24.6</v>
      </c>
      <c r="AA18" s="87">
        <v>1.06</v>
      </c>
      <c r="AB18" s="87">
        <v>52.65</v>
      </c>
      <c r="AC18" s="88">
        <v>352</v>
      </c>
    </row>
    <row r="19" spans="1:32" ht="51" customHeight="1" x14ac:dyDescent="0.25">
      <c r="A19" s="17"/>
      <c r="B19" s="9" t="s">
        <v>28</v>
      </c>
      <c r="C19" s="10">
        <f t="shared" si="18"/>
        <v>2</v>
      </c>
      <c r="D19" s="11">
        <f t="shared" si="3"/>
        <v>2</v>
      </c>
      <c r="E19" s="11">
        <f t="shared" si="4"/>
        <v>2.6666666666666661</v>
      </c>
      <c r="F19" s="11">
        <v>2</v>
      </c>
      <c r="G19" s="11">
        <v>2</v>
      </c>
      <c r="H19" s="11">
        <f t="shared" si="5"/>
        <v>2.6666666666666665</v>
      </c>
      <c r="I19" s="93">
        <f t="shared" si="6"/>
        <v>0</v>
      </c>
      <c r="J19" s="93">
        <f t="shared" si="7"/>
        <v>0</v>
      </c>
      <c r="K19" s="93">
        <f t="shared" si="8"/>
        <v>0</v>
      </c>
      <c r="L19" s="93">
        <f t="shared" si="9"/>
        <v>1.9980000000000002</v>
      </c>
      <c r="M19" s="93">
        <f t="shared" si="10"/>
        <v>1.9980000000000002</v>
      </c>
      <c r="N19" s="93">
        <f t="shared" si="11"/>
        <v>2.6640000000000001</v>
      </c>
      <c r="O19" s="93">
        <f t="shared" si="12"/>
        <v>0</v>
      </c>
      <c r="P19" s="93">
        <f t="shared" si="13"/>
        <v>0</v>
      </c>
      <c r="Q19" s="93">
        <f t="shared" si="14"/>
        <v>0</v>
      </c>
      <c r="R19" s="88">
        <f t="shared" si="15"/>
        <v>17.98</v>
      </c>
      <c r="S19" s="88">
        <f t="shared" si="16"/>
        <v>17.98</v>
      </c>
      <c r="T19" s="88">
        <f t="shared" si="17"/>
        <v>23.973333333333333</v>
      </c>
      <c r="U19" s="43" t="s">
        <v>57</v>
      </c>
      <c r="V19" s="35">
        <v>0</v>
      </c>
      <c r="W19" s="13">
        <v>0</v>
      </c>
      <c r="X19" s="33"/>
      <c r="Z19" s="87">
        <v>0</v>
      </c>
      <c r="AA19" s="87">
        <v>99.9</v>
      </c>
      <c r="AB19" s="87">
        <v>0</v>
      </c>
      <c r="AC19" s="88">
        <v>899</v>
      </c>
    </row>
    <row r="20" spans="1:32" ht="72" customHeight="1" x14ac:dyDescent="0.25">
      <c r="A20" s="17"/>
      <c r="B20" s="9" t="s">
        <v>29</v>
      </c>
      <c r="C20" s="20">
        <f t="shared" si="18"/>
        <v>0.25</v>
      </c>
      <c r="D20" s="12">
        <f t="shared" si="3"/>
        <v>0.25</v>
      </c>
      <c r="E20" s="12">
        <f t="shared" si="4"/>
        <v>0.33333333333333326</v>
      </c>
      <c r="F20" s="45">
        <v>0.25</v>
      </c>
      <c r="G20" s="45">
        <v>0.25</v>
      </c>
      <c r="H20" s="12">
        <f t="shared" si="5"/>
        <v>0.33333333333333331</v>
      </c>
      <c r="I20" s="93">
        <f t="shared" si="6"/>
        <v>0</v>
      </c>
      <c r="J20" s="93">
        <f t="shared" si="7"/>
        <v>0</v>
      </c>
      <c r="K20" s="93">
        <f t="shared" si="8"/>
        <v>0</v>
      </c>
      <c r="L20" s="93">
        <f t="shared" si="9"/>
        <v>0</v>
      </c>
      <c r="M20" s="93">
        <f t="shared" si="10"/>
        <v>0</v>
      </c>
      <c r="N20" s="93">
        <f t="shared" si="11"/>
        <v>0</v>
      </c>
      <c r="O20" s="93">
        <f t="shared" si="12"/>
        <v>0</v>
      </c>
      <c r="P20" s="93">
        <f t="shared" si="13"/>
        <v>0</v>
      </c>
      <c r="Q20" s="93">
        <f t="shared" si="14"/>
        <v>0</v>
      </c>
      <c r="R20" s="88">
        <f t="shared" si="15"/>
        <v>0</v>
      </c>
      <c r="S20" s="88">
        <f t="shared" si="16"/>
        <v>0</v>
      </c>
      <c r="T20" s="88">
        <f t="shared" si="17"/>
        <v>0</v>
      </c>
      <c r="U20" s="43" t="s">
        <v>58</v>
      </c>
      <c r="V20" s="35">
        <v>0</v>
      </c>
      <c r="W20" s="13">
        <v>0</v>
      </c>
      <c r="X20" s="33"/>
      <c r="Z20" s="87">
        <v>0</v>
      </c>
      <c r="AA20" s="87">
        <v>0</v>
      </c>
      <c r="AB20" s="87">
        <v>0</v>
      </c>
      <c r="AC20" s="88">
        <v>0</v>
      </c>
    </row>
    <row r="21" spans="1:32" ht="45" customHeight="1" x14ac:dyDescent="0.25">
      <c r="A21" s="15"/>
      <c r="B21" s="36" t="s">
        <v>40</v>
      </c>
      <c r="C21" s="10">
        <f t="shared" si="18"/>
        <v>120</v>
      </c>
      <c r="D21" s="11">
        <f t="shared" si="3"/>
        <v>120</v>
      </c>
      <c r="E21" s="11">
        <f t="shared" si="4"/>
        <v>160</v>
      </c>
      <c r="F21" s="47">
        <v>120</v>
      </c>
      <c r="G21" s="47">
        <v>120</v>
      </c>
      <c r="H21" s="11">
        <f t="shared" si="5"/>
        <v>160</v>
      </c>
      <c r="I21" s="93">
        <f t="shared" si="6"/>
        <v>0</v>
      </c>
      <c r="J21" s="93">
        <f t="shared" si="7"/>
        <v>0</v>
      </c>
      <c r="K21" s="93">
        <f t="shared" si="8"/>
        <v>0</v>
      </c>
      <c r="L21" s="93">
        <f t="shared" si="9"/>
        <v>0</v>
      </c>
      <c r="M21" s="93">
        <f t="shared" si="10"/>
        <v>0</v>
      </c>
      <c r="N21" s="93">
        <f t="shared" si="11"/>
        <v>0</v>
      </c>
      <c r="O21" s="93">
        <f t="shared" si="12"/>
        <v>0</v>
      </c>
      <c r="P21" s="93">
        <f t="shared" si="13"/>
        <v>0</v>
      </c>
      <c r="Q21" s="93">
        <f t="shared" si="14"/>
        <v>0</v>
      </c>
      <c r="R21" s="88">
        <f t="shared" si="15"/>
        <v>0</v>
      </c>
      <c r="S21" s="88">
        <f t="shared" si="16"/>
        <v>0</v>
      </c>
      <c r="T21" s="88">
        <f t="shared" si="17"/>
        <v>0</v>
      </c>
      <c r="U21" s="44" t="s">
        <v>48</v>
      </c>
      <c r="V21" s="35">
        <v>0</v>
      </c>
      <c r="W21" s="13">
        <v>0</v>
      </c>
      <c r="X21" s="33"/>
      <c r="Z21" s="87">
        <v>0</v>
      </c>
      <c r="AA21" s="87">
        <v>0</v>
      </c>
      <c r="AB21" s="87">
        <v>0</v>
      </c>
      <c r="AC21" s="88">
        <v>0</v>
      </c>
    </row>
    <row r="22" spans="1:32" x14ac:dyDescent="0.25">
      <c r="A22" s="16"/>
      <c r="B22" s="71" t="s">
        <v>41</v>
      </c>
      <c r="C22" s="72"/>
      <c r="D22" s="72"/>
      <c r="E22" s="73"/>
      <c r="F22" s="14">
        <f>SUM(F15:F21)*(100-W22)/100</f>
        <v>149.96250000000001</v>
      </c>
      <c r="G22" s="14">
        <f>SUM(G15:G21)*(100-W22)/100</f>
        <v>149.96250000000001</v>
      </c>
      <c r="H22" s="14">
        <f>SUM(H15:H21)*(100-W22)/100</f>
        <v>199.95</v>
      </c>
      <c r="I22" s="21">
        <f t="shared" ref="I22:T22" si="19">SUM(I15:I21)</f>
        <v>6.1080000000000005</v>
      </c>
      <c r="J22" s="21">
        <f t="shared" si="19"/>
        <v>6.1080000000000005</v>
      </c>
      <c r="K22" s="21">
        <f t="shared" si="19"/>
        <v>8.1440000000000001</v>
      </c>
      <c r="L22" s="21">
        <f t="shared" si="19"/>
        <v>2.2584000000000004</v>
      </c>
      <c r="M22" s="21">
        <f t="shared" si="19"/>
        <v>2.2584000000000004</v>
      </c>
      <c r="N22" s="21">
        <f t="shared" si="19"/>
        <v>3.0112000000000001</v>
      </c>
      <c r="O22" s="21">
        <f t="shared" si="19"/>
        <v>14.021999999999998</v>
      </c>
      <c r="P22" s="21">
        <f t="shared" si="19"/>
        <v>14.021999999999998</v>
      </c>
      <c r="Q22" s="21">
        <f t="shared" si="19"/>
        <v>18.695999999999998</v>
      </c>
      <c r="R22" s="14">
        <f t="shared" si="19"/>
        <v>108.19000000000001</v>
      </c>
      <c r="S22" s="14">
        <f t="shared" si="19"/>
        <v>108.19000000000001</v>
      </c>
      <c r="T22" s="14">
        <f t="shared" si="19"/>
        <v>144.25333333333333</v>
      </c>
      <c r="U22" s="56"/>
      <c r="V22" s="35"/>
      <c r="W22" s="55">
        <v>7</v>
      </c>
      <c r="X22" s="33"/>
      <c r="Z22" s="87"/>
      <c r="AA22" s="87"/>
      <c r="AB22" s="87"/>
      <c r="AC22" s="88"/>
    </row>
    <row r="23" spans="1:32" x14ac:dyDescent="0.25">
      <c r="A23" s="94"/>
      <c r="B23" s="95"/>
      <c r="C23" s="95"/>
      <c r="D23" s="95"/>
      <c r="E23" s="95"/>
      <c r="F23" s="96"/>
      <c r="G23" s="96"/>
      <c r="H23" s="96"/>
      <c r="I23" s="97"/>
      <c r="J23" s="97"/>
      <c r="K23" s="97"/>
      <c r="L23" s="97"/>
      <c r="M23" s="97"/>
      <c r="N23" s="97"/>
      <c r="O23" s="97"/>
      <c r="P23" s="97"/>
      <c r="Q23" s="97"/>
      <c r="R23" s="96"/>
      <c r="S23" s="96"/>
      <c r="T23" s="96"/>
      <c r="U23" s="98"/>
      <c r="V23" s="99"/>
      <c r="W23" s="100"/>
      <c r="X23" s="101"/>
      <c r="Y23" s="102"/>
      <c r="Z23" s="102"/>
      <c r="AA23" s="102"/>
      <c r="AB23" s="102"/>
      <c r="AC23" s="102"/>
      <c r="AD23" s="102"/>
      <c r="AE23" s="102"/>
      <c r="AF23" s="102"/>
    </row>
    <row r="24" spans="1:32" x14ac:dyDescent="0.25">
      <c r="A24" s="103"/>
      <c r="B24" s="95" t="s">
        <v>33</v>
      </c>
      <c r="C24" s="104"/>
      <c r="D24" s="104"/>
      <c r="E24" s="104"/>
      <c r="F24" s="105"/>
      <c r="G24" s="105"/>
      <c r="H24" s="105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98"/>
      <c r="V24" s="102"/>
      <c r="W24" s="101"/>
      <c r="X24" s="101"/>
      <c r="Y24" s="102"/>
      <c r="Z24" s="102"/>
      <c r="AA24" s="102"/>
      <c r="AB24" s="102"/>
      <c r="AC24" s="102"/>
      <c r="AD24" s="102"/>
      <c r="AE24" s="102"/>
      <c r="AF24" s="102"/>
    </row>
    <row r="25" spans="1:32" ht="110.25" customHeight="1" x14ac:dyDescent="0.25">
      <c r="A25" s="17"/>
      <c r="B25" s="9" t="s">
        <v>66</v>
      </c>
      <c r="C25" s="10">
        <f t="shared" ref="C25" si="20">(100*F25)/(100-V25)</f>
        <v>13</v>
      </c>
      <c r="D25" s="11">
        <f t="shared" ref="D25:D28" si="21">(100*G25)/(100-V25)</f>
        <v>13</v>
      </c>
      <c r="E25" s="11">
        <f t="shared" ref="E25:E28" si="22">(100*H25)/(100-V25)</f>
        <v>17.333333333333332</v>
      </c>
      <c r="F25" s="11">
        <v>13</v>
      </c>
      <c r="G25" s="11">
        <v>13</v>
      </c>
      <c r="H25" s="11">
        <f t="shared" ref="H25:H28" si="23">G25/0.75</f>
        <v>17.333333333333332</v>
      </c>
      <c r="I25" s="93">
        <f>Z25/100*F25</f>
        <v>2.6390000000000002</v>
      </c>
      <c r="J25" s="93">
        <f>Z25/100*G25</f>
        <v>2.6390000000000002</v>
      </c>
      <c r="K25" s="93">
        <f>Z25/100*H25</f>
        <v>3.5186666666666668</v>
      </c>
      <c r="L25" s="93">
        <f>AA25/100*F25</f>
        <v>0.33800000000000002</v>
      </c>
      <c r="M25" s="93">
        <f>AA25/100*G25</f>
        <v>0.33800000000000002</v>
      </c>
      <c r="N25" s="93">
        <f>AA25/100*H25</f>
        <v>0.45066666666666666</v>
      </c>
      <c r="O25" s="93">
        <f>AB25/100*F25</f>
        <v>0</v>
      </c>
      <c r="P25" s="93">
        <f>AB25/100*G25</f>
        <v>0</v>
      </c>
      <c r="Q25" s="93">
        <f>AB25/100*H25</f>
        <v>0</v>
      </c>
      <c r="R25" s="88">
        <f>AC25/100*F25</f>
        <v>13.65</v>
      </c>
      <c r="S25" s="88">
        <f>AC25/100*G25</f>
        <v>13.65</v>
      </c>
      <c r="T25" s="88">
        <f>AC25/100*H25</f>
        <v>18.2</v>
      </c>
      <c r="U25" s="43" t="s">
        <v>64</v>
      </c>
      <c r="V25" s="34">
        <v>0</v>
      </c>
      <c r="W25" s="29">
        <v>18</v>
      </c>
      <c r="X25" s="54"/>
      <c r="Z25" s="87">
        <v>20.3</v>
      </c>
      <c r="AA25" s="87">
        <v>2.6</v>
      </c>
      <c r="AB25" s="87">
        <v>0</v>
      </c>
      <c r="AC25" s="88">
        <v>105</v>
      </c>
    </row>
    <row r="26" spans="1:32" ht="63.75" customHeight="1" x14ac:dyDescent="0.25">
      <c r="A26" s="17"/>
      <c r="B26" s="9" t="s">
        <v>27</v>
      </c>
      <c r="C26" s="10">
        <f>(100*F26)/(100-V26)</f>
        <v>1.1904761904761905</v>
      </c>
      <c r="D26" s="11">
        <f t="shared" si="21"/>
        <v>1.1904761904761905</v>
      </c>
      <c r="E26" s="11">
        <f t="shared" si="22"/>
        <v>1.587301587301587</v>
      </c>
      <c r="F26" s="11">
        <v>1</v>
      </c>
      <c r="G26" s="11">
        <v>1</v>
      </c>
      <c r="H26" s="11">
        <f t="shared" si="23"/>
        <v>1.3333333333333333</v>
      </c>
      <c r="I26" s="93">
        <f>Z26/100*F26</f>
        <v>1.3999999999999999E-2</v>
      </c>
      <c r="J26" s="93">
        <f>Z26/100*G26</f>
        <v>1.3999999999999999E-2</v>
      </c>
      <c r="K26" s="93">
        <f>Z26/100*H26</f>
        <v>1.8666666666666665E-2</v>
      </c>
      <c r="L26" s="93">
        <f>AA26/100*F26</f>
        <v>0</v>
      </c>
      <c r="M26" s="93">
        <f>AA26/100*G26</f>
        <v>0</v>
      </c>
      <c r="N26" s="93">
        <f>AA26/100*H26</f>
        <v>0</v>
      </c>
      <c r="O26" s="93">
        <f>AB26/100*F26</f>
        <v>9.8000000000000004E-2</v>
      </c>
      <c r="P26" s="93">
        <f>AB26/100*G26</f>
        <v>9.8000000000000004E-2</v>
      </c>
      <c r="Q26" s="93">
        <f>AB26/100*H26</f>
        <v>0.13066666666666665</v>
      </c>
      <c r="R26" s="88">
        <f>AC26/100*F26</f>
        <v>0.41</v>
      </c>
      <c r="S26" s="88">
        <f>AC26/100*G26</f>
        <v>0.41</v>
      </c>
      <c r="T26" s="88">
        <f>AC26/100*H26</f>
        <v>0.54666666666666663</v>
      </c>
      <c r="U26" s="43" t="s">
        <v>30</v>
      </c>
      <c r="V26" s="35">
        <v>16</v>
      </c>
      <c r="W26" s="13">
        <v>0</v>
      </c>
      <c r="X26" s="54"/>
      <c r="Z26" s="87">
        <v>1.4</v>
      </c>
      <c r="AA26" s="87">
        <v>0</v>
      </c>
      <c r="AB26" s="87">
        <v>9.8000000000000007</v>
      </c>
      <c r="AC26" s="88">
        <v>41</v>
      </c>
    </row>
    <row r="27" spans="1:32" ht="33" customHeight="1" x14ac:dyDescent="0.25">
      <c r="A27" s="17" t="s">
        <v>34</v>
      </c>
      <c r="B27" s="9" t="s">
        <v>35</v>
      </c>
      <c r="C27" s="30" t="s">
        <v>43</v>
      </c>
      <c r="D27" s="31" t="s">
        <v>43</v>
      </c>
      <c r="E27" s="31" t="s">
        <v>44</v>
      </c>
      <c r="F27" s="12">
        <v>0.89</v>
      </c>
      <c r="G27" s="12">
        <v>0.89</v>
      </c>
      <c r="H27" s="11">
        <f t="shared" si="23"/>
        <v>1.1866666666666668</v>
      </c>
      <c r="I27" s="93">
        <f>Z27/100*F27</f>
        <v>0.11303000000000001</v>
      </c>
      <c r="J27" s="93">
        <f>Z27/100*G27</f>
        <v>0.11303000000000001</v>
      </c>
      <c r="K27" s="93">
        <f>Z27/100*H27</f>
        <v>0.15070666666666668</v>
      </c>
      <c r="L27" s="93">
        <f>AA27/100*F27</f>
        <v>0.10235000000000001</v>
      </c>
      <c r="M27" s="93">
        <f>AA27/100*G27</f>
        <v>0.10235000000000001</v>
      </c>
      <c r="N27" s="93">
        <f>AA27/100*H27</f>
        <v>0.13646666666666668</v>
      </c>
      <c r="O27" s="93">
        <f>AB27/100*F27</f>
        <v>6.2299999999999994E-3</v>
      </c>
      <c r="P27" s="93">
        <f>AB27/100*G27</f>
        <v>6.2299999999999994E-3</v>
      </c>
      <c r="Q27" s="93">
        <f>AB27/100*H27</f>
        <v>8.3066666666666671E-3</v>
      </c>
      <c r="R27" s="88">
        <f>AC27/100*F27</f>
        <v>1.3973</v>
      </c>
      <c r="S27" s="88">
        <f>AC27/100*G27</f>
        <v>1.3973</v>
      </c>
      <c r="T27" s="88">
        <f>AC27/100*H27</f>
        <v>1.8630666666666669</v>
      </c>
      <c r="U27" s="43" t="s">
        <v>37</v>
      </c>
      <c r="V27" s="35">
        <v>0</v>
      </c>
      <c r="W27" s="13">
        <v>0</v>
      </c>
      <c r="X27" s="54"/>
      <c r="Z27" s="87">
        <v>12.7</v>
      </c>
      <c r="AA27" s="87">
        <v>11.5</v>
      </c>
      <c r="AB27" s="87">
        <v>0.7</v>
      </c>
      <c r="AC27" s="88">
        <v>157</v>
      </c>
    </row>
    <row r="28" spans="1:32" ht="51.75" customHeight="1" x14ac:dyDescent="0.25">
      <c r="A28" s="17"/>
      <c r="B28" s="9" t="s">
        <v>42</v>
      </c>
      <c r="C28" s="10">
        <f t="shared" ref="C28" si="24">(100*F28)/(100-V28)</f>
        <v>1</v>
      </c>
      <c r="D28" s="11">
        <f t="shared" si="21"/>
        <v>1</v>
      </c>
      <c r="E28" s="11">
        <f t="shared" si="22"/>
        <v>1.333333333333333</v>
      </c>
      <c r="F28" s="11">
        <v>1</v>
      </c>
      <c r="G28" s="11">
        <v>1</v>
      </c>
      <c r="H28" s="11">
        <f t="shared" si="23"/>
        <v>1.3333333333333333</v>
      </c>
      <c r="I28" s="93">
        <f>Z28/100*F28</f>
        <v>0</v>
      </c>
      <c r="J28" s="93">
        <f>Z28/100*G28</f>
        <v>0</v>
      </c>
      <c r="K28" s="93">
        <f>Z28/100*H28</f>
        <v>0</v>
      </c>
      <c r="L28" s="93">
        <f>AA28/100*F28</f>
        <v>0</v>
      </c>
      <c r="M28" s="93">
        <f>AA28/100*G28</f>
        <v>0</v>
      </c>
      <c r="N28" s="93">
        <f>AA28/100*H28</f>
        <v>0</v>
      </c>
      <c r="O28" s="93">
        <f>AB28/100*F28</f>
        <v>0</v>
      </c>
      <c r="P28" s="93">
        <f>AB28/100*G28</f>
        <v>0</v>
      </c>
      <c r="Q28" s="93">
        <f>AB28/100*H28</f>
        <v>0</v>
      </c>
      <c r="R28" s="88">
        <f>AC28/100*F28</f>
        <v>0</v>
      </c>
      <c r="S28" s="88">
        <f>AC28/100*G28</f>
        <v>0</v>
      </c>
      <c r="T28" s="88">
        <f>AC28/100*H28</f>
        <v>0</v>
      </c>
      <c r="U28" s="43" t="s">
        <v>31</v>
      </c>
      <c r="V28" s="35">
        <v>0</v>
      </c>
      <c r="W28" s="13">
        <v>0</v>
      </c>
      <c r="X28" s="28"/>
      <c r="Z28" s="87">
        <v>0</v>
      </c>
      <c r="AA28" s="87">
        <v>0</v>
      </c>
      <c r="AB28" s="87">
        <v>0</v>
      </c>
      <c r="AC28" s="88">
        <v>0</v>
      </c>
    </row>
    <row r="29" spans="1:32" ht="17.25" customHeight="1" x14ac:dyDescent="0.25">
      <c r="A29" s="17"/>
      <c r="B29" s="67" t="s">
        <v>36</v>
      </c>
      <c r="C29" s="68"/>
      <c r="D29" s="68"/>
      <c r="E29" s="69"/>
      <c r="F29" s="53">
        <f>SUM(F25:F28)*(100-X29)/100</f>
        <v>15.413300000000001</v>
      </c>
      <c r="G29" s="53">
        <f>SUM(G25:G28)*(100-X29)/100</f>
        <v>15.413300000000001</v>
      </c>
      <c r="H29" s="53">
        <f>SUM(H25:H28)*(100-X29)/100</f>
        <v>20.551066666666667</v>
      </c>
      <c r="I29" s="12"/>
      <c r="J29" s="12"/>
      <c r="K29" s="12"/>
      <c r="L29" s="12"/>
      <c r="M29" s="12"/>
      <c r="N29" s="12"/>
      <c r="O29" s="12"/>
      <c r="P29" s="12"/>
      <c r="Q29" s="12"/>
      <c r="R29" s="11"/>
      <c r="S29" s="11"/>
      <c r="T29" s="11"/>
      <c r="U29" s="43"/>
      <c r="V29" s="35">
        <v>0</v>
      </c>
      <c r="W29" s="46">
        <v>0</v>
      </c>
      <c r="X29" s="46">
        <v>3</v>
      </c>
      <c r="Z29" s="87"/>
      <c r="AA29" s="87"/>
      <c r="AB29" s="87"/>
      <c r="AC29" s="88"/>
    </row>
    <row r="30" spans="1:32" x14ac:dyDescent="0.25">
      <c r="A30" s="16"/>
      <c r="B30" s="71" t="s">
        <v>41</v>
      </c>
      <c r="C30" s="72"/>
      <c r="D30" s="72"/>
      <c r="E30" s="73"/>
      <c r="F30" s="42">
        <f>F29*(100-W30)/100</f>
        <v>11.251709</v>
      </c>
      <c r="G30" s="42">
        <f>G29*(100-W30)/100</f>
        <v>11.251709</v>
      </c>
      <c r="H30" s="42">
        <f>H29*(100-W30)/100</f>
        <v>15.002278666666665</v>
      </c>
      <c r="I30" s="52">
        <f t="shared" ref="I30:T30" si="25">SUM(I25:I28)</f>
        <v>2.7660300000000002</v>
      </c>
      <c r="J30" s="52">
        <f t="shared" si="25"/>
        <v>2.7660300000000002</v>
      </c>
      <c r="K30" s="52">
        <f t="shared" si="25"/>
        <v>3.6880400000000004</v>
      </c>
      <c r="L30" s="52">
        <f t="shared" si="25"/>
        <v>0.44035000000000002</v>
      </c>
      <c r="M30" s="52">
        <f t="shared" si="25"/>
        <v>0.44035000000000002</v>
      </c>
      <c r="N30" s="52">
        <f t="shared" si="25"/>
        <v>0.58713333333333328</v>
      </c>
      <c r="O30" s="52">
        <f t="shared" si="25"/>
        <v>0.10423</v>
      </c>
      <c r="P30" s="52">
        <f t="shared" si="25"/>
        <v>0.10423</v>
      </c>
      <c r="Q30" s="52">
        <f t="shared" si="25"/>
        <v>0.13897333333333331</v>
      </c>
      <c r="R30" s="53">
        <f t="shared" si="25"/>
        <v>15.4573</v>
      </c>
      <c r="S30" s="53">
        <f t="shared" si="25"/>
        <v>15.4573</v>
      </c>
      <c r="T30" s="53">
        <f t="shared" si="25"/>
        <v>20.609733333333335</v>
      </c>
      <c r="U30" s="56"/>
      <c r="V30" s="35"/>
      <c r="W30" s="48">
        <v>27</v>
      </c>
      <c r="X30" s="49"/>
      <c r="Z30" s="87"/>
      <c r="AA30" s="87"/>
      <c r="AB30" s="87"/>
      <c r="AC30" s="88"/>
    </row>
    <row r="31" spans="1:32" ht="14.25" customHeight="1" x14ac:dyDescent="0.25">
      <c r="A31" s="24"/>
      <c r="B31" s="7"/>
      <c r="C31" s="7"/>
      <c r="D31" s="7"/>
      <c r="E31" s="7"/>
      <c r="F31" s="25"/>
      <c r="G31" s="25"/>
      <c r="H31" s="25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57"/>
      <c r="V31" s="27"/>
      <c r="W31" s="38"/>
      <c r="X31" s="37"/>
    </row>
    <row r="32" spans="1:32" ht="17.25" customHeight="1" x14ac:dyDescent="0.25">
      <c r="A32" s="32"/>
      <c r="B32" s="65" t="s">
        <v>41</v>
      </c>
      <c r="C32" s="62" t="s">
        <v>45</v>
      </c>
      <c r="D32" s="63"/>
      <c r="E32" s="64"/>
      <c r="F32" s="14">
        <f>F22</f>
        <v>149.96250000000001</v>
      </c>
      <c r="G32" s="14">
        <f>G22</f>
        <v>149.96250000000001</v>
      </c>
      <c r="H32" s="14">
        <f>H22</f>
        <v>199.95</v>
      </c>
      <c r="I32" s="74">
        <f>I22+I30</f>
        <v>8.8740300000000012</v>
      </c>
      <c r="J32" s="74">
        <f t="shared" ref="J32:T32" si="26">J22+J30</f>
        <v>8.8740300000000012</v>
      </c>
      <c r="K32" s="74">
        <f t="shared" si="26"/>
        <v>11.832040000000001</v>
      </c>
      <c r="L32" s="74">
        <f t="shared" si="26"/>
        <v>2.6987500000000004</v>
      </c>
      <c r="M32" s="74">
        <f t="shared" si="26"/>
        <v>2.6987500000000004</v>
      </c>
      <c r="N32" s="74">
        <f t="shared" si="26"/>
        <v>3.5983333333333336</v>
      </c>
      <c r="O32" s="74">
        <f t="shared" si="26"/>
        <v>14.126229999999998</v>
      </c>
      <c r="P32" s="74">
        <f t="shared" si="26"/>
        <v>14.126229999999998</v>
      </c>
      <c r="Q32" s="74">
        <f t="shared" si="26"/>
        <v>18.83497333333333</v>
      </c>
      <c r="R32" s="75">
        <f t="shared" si="26"/>
        <v>123.64730000000002</v>
      </c>
      <c r="S32" s="75">
        <f t="shared" si="26"/>
        <v>123.64730000000002</v>
      </c>
      <c r="T32" s="75">
        <f t="shared" si="26"/>
        <v>164.86306666666667</v>
      </c>
      <c r="U32" s="76"/>
      <c r="V32" s="77"/>
      <c r="W32" s="70"/>
      <c r="X32" s="70"/>
    </row>
    <row r="33" spans="1:24" ht="17.25" customHeight="1" x14ac:dyDescent="0.25">
      <c r="A33" s="32"/>
      <c r="B33" s="66"/>
      <c r="C33" s="62" t="s">
        <v>33</v>
      </c>
      <c r="D33" s="63"/>
      <c r="E33" s="64"/>
      <c r="F33" s="14">
        <f>F30</f>
        <v>11.251709</v>
      </c>
      <c r="G33" s="14">
        <f>G30</f>
        <v>11.251709</v>
      </c>
      <c r="H33" s="14">
        <f>H30</f>
        <v>15.002278666666665</v>
      </c>
      <c r="I33" s="74"/>
      <c r="J33" s="74"/>
      <c r="K33" s="74"/>
      <c r="L33" s="74"/>
      <c r="M33" s="74"/>
      <c r="N33" s="74"/>
      <c r="O33" s="74"/>
      <c r="P33" s="74"/>
      <c r="Q33" s="74"/>
      <c r="R33" s="75"/>
      <c r="S33" s="75"/>
      <c r="T33" s="75"/>
      <c r="U33" s="76"/>
      <c r="V33" s="77"/>
      <c r="W33" s="70"/>
      <c r="X33" s="70"/>
    </row>
    <row r="34" spans="1:24" ht="17.25" customHeight="1" x14ac:dyDescent="0.25">
      <c r="A34" s="103"/>
      <c r="B34" s="125"/>
      <c r="C34" s="125"/>
      <c r="D34" s="125"/>
      <c r="E34" s="125"/>
      <c r="F34" s="126"/>
      <c r="G34" s="126"/>
      <c r="H34" s="126"/>
      <c r="I34" s="106"/>
      <c r="J34" s="106"/>
      <c r="K34" s="106"/>
      <c r="L34" s="106"/>
      <c r="M34" s="106"/>
      <c r="N34" s="106"/>
      <c r="O34" s="106"/>
      <c r="P34" s="106"/>
      <c r="Q34" s="106"/>
      <c r="R34" s="126"/>
      <c r="S34" s="126"/>
      <c r="T34" s="126"/>
      <c r="U34" s="127"/>
      <c r="V34" s="8"/>
      <c r="W34" s="39"/>
      <c r="X34" s="39"/>
    </row>
    <row r="35" spans="1:24" ht="17.25" customHeight="1" x14ac:dyDescent="0.25">
      <c r="A35" s="103"/>
      <c r="B35" s="95"/>
      <c r="C35" s="95"/>
      <c r="D35" s="95"/>
      <c r="E35" s="95"/>
      <c r="F35" s="105"/>
      <c r="G35" s="105"/>
      <c r="H35" s="105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01"/>
    </row>
    <row r="36" spans="1:24" x14ac:dyDescent="0.25">
      <c r="A36" s="103"/>
      <c r="B36" s="108" t="s">
        <v>21</v>
      </c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</row>
    <row r="37" spans="1:24" ht="123.75" customHeight="1" x14ac:dyDescent="0.25">
      <c r="A37" s="103"/>
      <c r="B37" s="129" t="s">
        <v>59</v>
      </c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  <c r="Q37" s="129"/>
      <c r="R37" s="129"/>
      <c r="S37" s="129"/>
      <c r="T37" s="129"/>
      <c r="U37" s="129"/>
    </row>
    <row r="38" spans="1:24" x14ac:dyDescent="0.25">
      <c r="A38" s="6"/>
      <c r="B38" s="19" t="s">
        <v>49</v>
      </c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</row>
    <row r="39" spans="1:24" x14ac:dyDescent="0.25">
      <c r="A39" s="6"/>
      <c r="B39" s="18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</row>
    <row r="40" spans="1:24" x14ac:dyDescent="0.25">
      <c r="A40" s="1"/>
      <c r="B40" s="81" t="s">
        <v>22</v>
      </c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</row>
    <row r="41" spans="1:24" x14ac:dyDescent="0.25">
      <c r="A41" s="1"/>
      <c r="B41" s="4" t="s">
        <v>60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5"/>
      <c r="Q41" s="5"/>
      <c r="R41" s="5"/>
      <c r="S41" s="5"/>
      <c r="T41" s="5"/>
      <c r="U41" s="5"/>
    </row>
    <row r="42" spans="1:24" x14ac:dyDescent="0.25">
      <c r="A42" s="1"/>
      <c r="B42" s="4" t="s">
        <v>61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"/>
      <c r="Q42" s="5"/>
      <c r="R42" s="5"/>
      <c r="S42" s="5"/>
      <c r="T42" s="5"/>
      <c r="U42" s="5"/>
    </row>
    <row r="43" spans="1:24" x14ac:dyDescent="0.25">
      <c r="A43" s="1"/>
      <c r="B43" s="4" t="s">
        <v>62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5"/>
      <c r="Q43" s="5"/>
      <c r="R43" s="5"/>
      <c r="S43" s="5"/>
      <c r="T43" s="5"/>
      <c r="U43" s="5"/>
    </row>
    <row r="44" spans="1:24" x14ac:dyDescent="0.25">
      <c r="A44" s="1"/>
      <c r="B44" s="51" t="s">
        <v>63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5"/>
      <c r="Q44" s="5"/>
      <c r="R44" s="5"/>
      <c r="S44" s="5"/>
      <c r="T44" s="5"/>
      <c r="U44" s="5"/>
    </row>
    <row r="45" spans="1:24" x14ac:dyDescent="0.25">
      <c r="A45" s="1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5"/>
      <c r="Q45" s="5"/>
      <c r="R45" s="5"/>
      <c r="S45" s="5"/>
      <c r="T45" s="5"/>
      <c r="U45" s="5"/>
    </row>
    <row r="46" spans="1:24" x14ac:dyDescent="0.25">
      <c r="A46" s="1"/>
      <c r="B46" s="81" t="s">
        <v>23</v>
      </c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</row>
    <row r="47" spans="1:24" x14ac:dyDescent="0.25">
      <c r="A47" s="1"/>
      <c r="B47" s="4" t="s">
        <v>26</v>
      </c>
      <c r="C47" s="4"/>
      <c r="D47" s="4" t="s">
        <v>50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5"/>
      <c r="Q47" s="5"/>
      <c r="R47" s="5"/>
      <c r="S47" s="5"/>
      <c r="T47" s="5"/>
      <c r="U47" s="5"/>
    </row>
    <row r="48" spans="1:24" x14ac:dyDescent="0.25">
      <c r="A48" s="1"/>
      <c r="B48" s="4"/>
      <c r="C48" s="4"/>
      <c r="D48" s="4" t="s">
        <v>51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5"/>
      <c r="Q48" s="5"/>
      <c r="R48" s="5"/>
      <c r="S48" s="5"/>
      <c r="T48" s="5"/>
      <c r="U48" s="5"/>
    </row>
    <row r="49" spans="1:21" x14ac:dyDescent="0.25">
      <c r="A49" s="1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5"/>
      <c r="Q49" s="5"/>
      <c r="R49" s="5"/>
      <c r="S49" s="5"/>
      <c r="T49" s="5"/>
      <c r="U49" s="5"/>
    </row>
    <row r="50" spans="1:21" x14ac:dyDescent="0.25">
      <c r="A50" s="1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5"/>
      <c r="Q50" s="5"/>
      <c r="R50" s="5"/>
      <c r="S50" s="5"/>
      <c r="T50" s="5"/>
      <c r="U50" s="5"/>
    </row>
    <row r="51" spans="1:21" x14ac:dyDescent="0.25">
      <c r="A51" s="1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5"/>
      <c r="Q51" s="5"/>
      <c r="R51" s="5"/>
      <c r="S51" s="5"/>
      <c r="T51" s="5"/>
      <c r="U51" s="5"/>
    </row>
    <row r="52" spans="1:21" x14ac:dyDescent="0.25">
      <c r="A52" s="1"/>
      <c r="B52" s="82" t="s">
        <v>24</v>
      </c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</row>
    <row r="53" spans="1:21" x14ac:dyDescent="0.25">
      <c r="A53" s="1"/>
      <c r="B53" s="4" t="s">
        <v>38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5"/>
      <c r="N53" s="4"/>
      <c r="O53" s="4"/>
      <c r="P53" s="5"/>
      <c r="Q53" s="4"/>
      <c r="R53" s="4"/>
      <c r="S53" s="4"/>
      <c r="T53" s="4"/>
      <c r="U53" s="5"/>
    </row>
    <row r="54" spans="1:2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21" x14ac:dyDescent="0.25">
      <c r="A55" s="1"/>
    </row>
    <row r="56" spans="1:21" x14ac:dyDescent="0.25">
      <c r="A56" s="1"/>
    </row>
    <row r="57" spans="1:21" x14ac:dyDescent="0.25">
      <c r="A57" s="1"/>
    </row>
    <row r="58" spans="1:21" x14ac:dyDescent="0.25">
      <c r="A58" s="1"/>
    </row>
  </sheetData>
  <mergeCells count="70">
    <mergeCell ref="Z15:Z16"/>
    <mergeCell ref="AA15:AA16"/>
    <mergeCell ref="AB15:AB16"/>
    <mergeCell ref="AC15:AC16"/>
    <mergeCell ref="V10:V13"/>
    <mergeCell ref="W10:W13"/>
    <mergeCell ref="B22:E22"/>
    <mergeCell ref="B46:U46"/>
    <mergeCell ref="B52:U52"/>
    <mergeCell ref="B10:B14"/>
    <mergeCell ref="B40:U40"/>
    <mergeCell ref="B36:U36"/>
    <mergeCell ref="B37:U37"/>
    <mergeCell ref="O12:Q12"/>
    <mergeCell ref="C10:H11"/>
    <mergeCell ref="I10:Q11"/>
    <mergeCell ref="R10:T12"/>
    <mergeCell ref="U10:U14"/>
    <mergeCell ref="C13:T13"/>
    <mergeCell ref="C12:E12"/>
    <mergeCell ref="F12:H12"/>
    <mergeCell ref="Q1:U1"/>
    <mergeCell ref="Q2:U2"/>
    <mergeCell ref="Q3:U3"/>
    <mergeCell ref="Q4:U4"/>
    <mergeCell ref="B1:H5"/>
    <mergeCell ref="I1:O5"/>
    <mergeCell ref="V32:V33"/>
    <mergeCell ref="W32:W33"/>
    <mergeCell ref="A7:U7"/>
    <mergeCell ref="A8:U8"/>
    <mergeCell ref="A10:A14"/>
    <mergeCell ref="I12:K12"/>
    <mergeCell ref="L12:N12"/>
    <mergeCell ref="H15:H16"/>
    <mergeCell ref="I15:I16"/>
    <mergeCell ref="J15:J16"/>
    <mergeCell ref="K15:K16"/>
    <mergeCell ref="L15:L16"/>
    <mergeCell ref="M15:M16"/>
    <mergeCell ref="N15:N16"/>
    <mergeCell ref="O15:O16"/>
    <mergeCell ref="P15:P16"/>
    <mergeCell ref="X10:X13"/>
    <mergeCell ref="X32:X33"/>
    <mergeCell ref="B30:E30"/>
    <mergeCell ref="I32:I33"/>
    <mergeCell ref="J32:J33"/>
    <mergeCell ref="K32:K33"/>
    <mergeCell ref="L32:L33"/>
    <mergeCell ref="M32:M33"/>
    <mergeCell ref="N32:N33"/>
    <mergeCell ref="O32:O33"/>
    <mergeCell ref="P32:P33"/>
    <mergeCell ref="Q32:Q33"/>
    <mergeCell ref="R32:R33"/>
    <mergeCell ref="S32:S33"/>
    <mergeCell ref="T32:T33"/>
    <mergeCell ref="U32:U33"/>
    <mergeCell ref="C33:E33"/>
    <mergeCell ref="B32:B33"/>
    <mergeCell ref="F15:F16"/>
    <mergeCell ref="G15:G16"/>
    <mergeCell ref="B29:E29"/>
    <mergeCell ref="R15:R16"/>
    <mergeCell ref="S15:S16"/>
    <mergeCell ref="T15:T16"/>
    <mergeCell ref="U15:U16"/>
    <mergeCell ref="C32:E32"/>
    <mergeCell ref="Q15:Q16"/>
  </mergeCells>
  <pageMargins left="0.25" right="0.25" top="0.75" bottom="0.75" header="0.3" footer="0.3"/>
  <pageSetup paperSize="9" orientation="landscape" r:id="rId1"/>
  <ignoredErrors>
    <ignoredError sqref="C27:E27" twoDigitTextYear="1"/>
    <ignoredError sqref="C16:E1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2023-02-18T18:48:16Z</dcterms:modified>
</cp:coreProperties>
</file>